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Desktop\Паспорта МП из АЦК планирование на 2020-2022г.г\"/>
    </mc:Choice>
  </mc:AlternateContent>
  <bookViews>
    <workbookView xWindow="-120" yWindow="-120" windowWidth="24240" windowHeight="13290"/>
  </bookViews>
  <sheets>
    <sheet name="Код 01 от 15.10.2019" sheetId="1" r:id="rId1"/>
  </sheets>
  <definedNames>
    <definedName name="IS_DOCUMENT" localSheetId="0">'Код 01 от 15.10.2019'!$A$51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9" i="1" l="1"/>
  <c r="B50" i="1"/>
  <c r="B51" i="1" l="1"/>
  <c r="D51" i="1"/>
  <c r="F51" i="1"/>
  <c r="H51" i="1"/>
</calcChain>
</file>

<file path=xl/sharedStrings.xml><?xml version="1.0" encoding="utf-8"?>
<sst xmlns="http://schemas.openxmlformats.org/spreadsheetml/2006/main" count="162" uniqueCount="62">
  <si>
    <t>Наименование программы</t>
  </si>
  <si>
    <t>Ответственный исполнитель программы</t>
  </si>
  <si>
    <t>Паспорт муниципальной программы</t>
  </si>
  <si>
    <t>Развитие сферы культуры и спорта в Борском сельском поселении</t>
  </si>
  <si>
    <t>Борский КСК</t>
  </si>
  <si>
    <t>Соисполнители и участники программы</t>
  </si>
  <si>
    <t>Муниципальное учреждение Борский Культурно-Спортивный Комплекс</t>
  </si>
  <si>
    <t>Сроки реализации программы</t>
  </si>
  <si>
    <t>c 01.01.2020 по 31.12.2022</t>
  </si>
  <si>
    <t>Этапы реализации программы</t>
  </si>
  <si>
    <t/>
  </si>
  <si>
    <t>Подпрограммы программы</t>
  </si>
  <si>
    <t>Развитие культуры в Борском сельском поселении</t>
  </si>
  <si>
    <t>Развитие физической культуры и спорта в Борском сельском поселении</t>
  </si>
  <si>
    <t>Цели и задачи программы</t>
  </si>
  <si>
    <t>Тактическая цель</t>
  </si>
  <si>
    <t>Сохранение и развитие историко-культурного наследия,формирование культурной самобытности и единого культурного пространства на территории Борского сельского поселения</t>
  </si>
  <si>
    <t>Тактическая задача</t>
  </si>
  <si>
    <t>Обеспечение условий для развития физической культуры и массового спорта на территории Борского сельского поселения</t>
  </si>
  <si>
    <t>Организация библиотечного обслуживания населения,комплектование и обеспечение сохранности библиотечных фондов,информатизация библиотек</t>
  </si>
  <si>
    <t>Создание условий для организации досуга и обеспечения жителей поселения услугами культуры</t>
  </si>
  <si>
    <t>Целевые индикаторы и показатели программы</t>
  </si>
  <si>
    <t>Наименование показателя</t>
  </si>
  <si>
    <t>Методика расчета</t>
  </si>
  <si>
    <t>Ед. измерения</t>
  </si>
  <si>
    <t>Значения показателя</t>
  </si>
  <si>
    <t>Вид</t>
  </si>
  <si>
    <t>Тип</t>
  </si>
  <si>
    <t xml:space="preserve">Срок действия </t>
  </si>
  <si>
    <t>Значение</t>
  </si>
  <si>
    <t>с</t>
  </si>
  <si>
    <t>по</t>
  </si>
  <si>
    <t>Достижение соотношения средней заработной платы работников учреждения и средней заработной платы(средмесячный доход от трудовой деятельности) по субъекту РФ</t>
  </si>
  <si>
    <t>%</t>
  </si>
  <si>
    <t>Плановое</t>
  </si>
  <si>
    <t>Прогрессирующий</t>
  </si>
  <si>
    <t>01.01.2020</t>
  </si>
  <si>
    <t>31.12.2020</t>
  </si>
  <si>
    <t>95,2</t>
  </si>
  <si>
    <t>01.01.2021</t>
  </si>
  <si>
    <t>31.12.2021</t>
  </si>
  <si>
    <t>01.01.2022</t>
  </si>
  <si>
    <t>31.12.2022</t>
  </si>
  <si>
    <t>Увеличение количества посещений библиотек</t>
  </si>
  <si>
    <t>Увеличение количества посещений спортивного зала</t>
  </si>
  <si>
    <t>Увеличение количества работников культуры,прошедших повышение квалификации и (или)профессиональную подготовку</t>
  </si>
  <si>
    <t>Увеличение количества участников клубных формирований</t>
  </si>
  <si>
    <t>Ожидаемые результаты реализации государственной программы</t>
  </si>
  <si>
    <t>Срок действия</t>
  </si>
  <si>
    <t>НЕ УКАЗАНО</t>
  </si>
  <si>
    <t>Источники финансирования</t>
  </si>
  <si>
    <t>Объем ассигнований</t>
  </si>
  <si>
    <t>всего</t>
  </si>
  <si>
    <t>1-й год планирования</t>
  </si>
  <si>
    <t>2-й год планирования</t>
  </si>
  <si>
    <t>3-й год планирования</t>
  </si>
  <si>
    <t>Федеральные средства</t>
  </si>
  <si>
    <t>Региональные средства</t>
  </si>
  <si>
    <t>Муниципальные средства</t>
  </si>
  <si>
    <t>Средства поселений</t>
  </si>
  <si>
    <t>Объем бюджетных ассигнований</t>
  </si>
  <si>
    <t>Объем бюджетных ассигнований программ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</si>
</sst>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name val="Arial"/>
    </font>
    <font>
      <b/>
      <sz val="14"/>
      <name val="Times New Roman"/>
    </font>
    <font>
      <sz val="12"/>
      <name val="Times New Roman"/>
    </font>
    <font>
      <sz val="10"/>
      <name val="Arial Cy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1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</xf>
    <xf numFmtId="2" fontId="2" fillId="0" borderId="2" xfId="0" applyNumberFormat="1" applyFont="1" applyBorder="1" applyAlignment="1" applyProtection="1">
      <alignment horizontal="left" vertical="center" wrapText="1"/>
    </xf>
    <xf numFmtId="14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14" fontId="4" fillId="0" borderId="2" xfId="0" applyNumberFormat="1" applyFont="1" applyBorder="1" applyAlignment="1" applyProtection="1">
      <alignment horizontal="center" vertical="center"/>
    </xf>
    <xf numFmtId="4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center" vertical="center"/>
    </xf>
    <xf numFmtId="2" fontId="2" fillId="0" borderId="2" xfId="0" applyNumberFormat="1" applyFont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workbookViewId="0">
      <selection activeCell="G58" sqref="G58"/>
    </sheetView>
  </sheetViews>
  <sheetFormatPr defaultRowHeight="13.15" customHeight="1" x14ac:dyDescent="0.2"/>
  <cols>
    <col min="1" max="1" width="45.7109375" customWidth="1"/>
    <col min="2" max="9" width="13.28515625" customWidth="1"/>
  </cols>
  <sheetData>
    <row r="1" spans="1:9" ht="12.75" x14ac:dyDescent="0.2"/>
    <row r="2" spans="1:9" ht="18.399999999999999" customHeight="1" x14ac:dyDescent="0.2">
      <c r="A2" s="14" t="s">
        <v>2</v>
      </c>
      <c r="B2" s="14"/>
      <c r="C2" s="14"/>
      <c r="D2" s="14"/>
      <c r="E2" s="14"/>
      <c r="F2" s="14"/>
      <c r="G2" s="14"/>
      <c r="H2" s="14"/>
      <c r="I2" s="14"/>
    </row>
    <row r="3" spans="1:9" ht="18.399999999999999" customHeight="1" x14ac:dyDescent="0.2">
      <c r="A3" s="1" t="s">
        <v>0</v>
      </c>
      <c r="B3" s="13" t="s">
        <v>3</v>
      </c>
      <c r="C3" s="13"/>
      <c r="D3" s="13"/>
      <c r="E3" s="13"/>
      <c r="F3" s="13"/>
      <c r="G3" s="13"/>
      <c r="H3" s="13"/>
      <c r="I3" s="13"/>
    </row>
    <row r="4" spans="1:9" ht="36.75" customHeight="1" x14ac:dyDescent="0.2">
      <c r="A4" s="1" t="s">
        <v>1</v>
      </c>
      <c r="B4" s="13" t="s">
        <v>4</v>
      </c>
      <c r="C4" s="13"/>
      <c r="D4" s="13"/>
      <c r="E4" s="13"/>
      <c r="F4" s="13"/>
      <c r="G4" s="13"/>
      <c r="H4" s="13"/>
      <c r="I4" s="13"/>
    </row>
    <row r="5" spans="1:9" ht="36.75" customHeight="1" x14ac:dyDescent="0.2">
      <c r="A5" s="1" t="s">
        <v>5</v>
      </c>
      <c r="B5" s="13" t="s">
        <v>6</v>
      </c>
      <c r="C5" s="13"/>
      <c r="D5" s="13"/>
      <c r="E5" s="13"/>
      <c r="F5" s="13"/>
      <c r="G5" s="13"/>
      <c r="H5" s="13"/>
      <c r="I5" s="13"/>
    </row>
    <row r="6" spans="1:9" ht="18.399999999999999" customHeight="1" x14ac:dyDescent="0.2">
      <c r="A6" s="1" t="s">
        <v>7</v>
      </c>
      <c r="B6" s="13" t="s">
        <v>8</v>
      </c>
      <c r="C6" s="13"/>
      <c r="D6" s="13"/>
      <c r="E6" s="13"/>
      <c r="F6" s="13"/>
      <c r="G6" s="13"/>
      <c r="H6" s="13"/>
      <c r="I6" s="13"/>
    </row>
    <row r="7" spans="1:9" ht="18.399999999999999" customHeight="1" x14ac:dyDescent="0.2">
      <c r="A7" s="1" t="s">
        <v>9</v>
      </c>
      <c r="B7" s="13" t="s">
        <v>10</v>
      </c>
      <c r="C7" s="13"/>
      <c r="D7" s="13"/>
      <c r="E7" s="13"/>
      <c r="F7" s="13"/>
      <c r="G7" s="13"/>
      <c r="H7" s="13"/>
      <c r="I7" s="13"/>
    </row>
    <row r="8" spans="1:9" ht="12.75" x14ac:dyDescent="0.2"/>
    <row r="9" spans="1:9" ht="18.399999999999999" customHeight="1" x14ac:dyDescent="0.2">
      <c r="A9" s="14" t="s">
        <v>11</v>
      </c>
      <c r="B9" s="14"/>
      <c r="C9" s="14"/>
      <c r="D9" s="14"/>
      <c r="E9" s="14"/>
      <c r="F9" s="14"/>
      <c r="G9" s="14"/>
      <c r="H9" s="14"/>
      <c r="I9" s="14"/>
    </row>
    <row r="10" spans="1:9" ht="15.75" x14ac:dyDescent="0.2">
      <c r="A10" s="15" t="s">
        <v>12</v>
      </c>
      <c r="B10" s="16"/>
      <c r="C10" s="16"/>
      <c r="D10" s="16"/>
      <c r="E10" s="16"/>
      <c r="F10" s="16"/>
      <c r="G10" s="16"/>
      <c r="H10" s="16"/>
      <c r="I10" s="17"/>
    </row>
    <row r="11" spans="1:9" ht="15.75" x14ac:dyDescent="0.2">
      <c r="A11" s="15" t="s">
        <v>13</v>
      </c>
      <c r="B11" s="16"/>
      <c r="C11" s="16"/>
      <c r="D11" s="16"/>
      <c r="E11" s="16"/>
      <c r="F11" s="16"/>
      <c r="G11" s="16"/>
      <c r="H11" s="16"/>
      <c r="I11" s="17"/>
    </row>
    <row r="12" spans="1:9" ht="12.75" x14ac:dyDescent="0.2"/>
    <row r="13" spans="1:9" ht="18.399999999999999" customHeight="1" x14ac:dyDescent="0.2">
      <c r="A13" s="14" t="s">
        <v>14</v>
      </c>
      <c r="B13" s="14"/>
      <c r="C13" s="14"/>
      <c r="D13" s="14"/>
      <c r="E13" s="14"/>
      <c r="F13" s="14"/>
      <c r="G13" s="14"/>
      <c r="H13" s="14"/>
      <c r="I13" s="14"/>
    </row>
    <row r="14" spans="1:9" ht="47.45" customHeight="1" x14ac:dyDescent="0.2">
      <c r="A14" s="2" t="s">
        <v>15</v>
      </c>
      <c r="B14" s="13" t="s">
        <v>16</v>
      </c>
      <c r="C14" s="13"/>
      <c r="D14" s="13"/>
      <c r="E14" s="13"/>
      <c r="F14" s="13"/>
      <c r="G14" s="13"/>
      <c r="H14" s="13"/>
      <c r="I14" s="13"/>
    </row>
    <row r="15" spans="1:9" ht="31.7" customHeight="1" x14ac:dyDescent="0.2">
      <c r="A15" s="2" t="s">
        <v>17</v>
      </c>
      <c r="B15" s="13" t="s">
        <v>18</v>
      </c>
      <c r="C15" s="13"/>
      <c r="D15" s="13"/>
      <c r="E15" s="13"/>
      <c r="F15" s="13"/>
      <c r="G15" s="13"/>
      <c r="H15" s="13"/>
      <c r="I15" s="13"/>
    </row>
    <row r="16" spans="1:9" ht="31.7" customHeight="1" x14ac:dyDescent="0.2">
      <c r="A16" s="2" t="s">
        <v>17</v>
      </c>
      <c r="B16" s="13" t="s">
        <v>19</v>
      </c>
      <c r="C16" s="13"/>
      <c r="D16" s="13"/>
      <c r="E16" s="13"/>
      <c r="F16" s="13"/>
      <c r="G16" s="13"/>
      <c r="H16" s="13"/>
      <c r="I16" s="13"/>
    </row>
    <row r="17" spans="1:9" ht="31.7" customHeight="1" x14ac:dyDescent="0.2">
      <c r="A17" s="2" t="s">
        <v>17</v>
      </c>
      <c r="B17" s="13" t="s">
        <v>20</v>
      </c>
      <c r="C17" s="13"/>
      <c r="D17" s="13"/>
      <c r="E17" s="13"/>
      <c r="F17" s="13"/>
      <c r="G17" s="13"/>
      <c r="H17" s="13"/>
      <c r="I17" s="13"/>
    </row>
    <row r="18" spans="1:9" ht="12.75" x14ac:dyDescent="0.2"/>
    <row r="19" spans="1:9" ht="18.399999999999999" customHeight="1" x14ac:dyDescent="0.2">
      <c r="A19" s="22" t="s">
        <v>21</v>
      </c>
      <c r="B19" s="22"/>
      <c r="C19" s="22"/>
      <c r="D19" s="22"/>
      <c r="E19" s="22"/>
      <c r="F19" s="22"/>
      <c r="G19" s="22"/>
      <c r="H19" s="22"/>
      <c r="I19" s="22"/>
    </row>
    <row r="20" spans="1:9" ht="15.75" x14ac:dyDescent="0.2">
      <c r="A20" s="23" t="s">
        <v>22</v>
      </c>
      <c r="B20" s="23" t="s">
        <v>23</v>
      </c>
      <c r="C20" s="24"/>
      <c r="D20" s="23" t="s">
        <v>24</v>
      </c>
      <c r="E20" s="18" t="s">
        <v>25</v>
      </c>
      <c r="F20" s="18"/>
      <c r="G20" s="18"/>
      <c r="H20" s="18"/>
      <c r="I20" s="18"/>
    </row>
    <row r="21" spans="1:9" ht="15.75" x14ac:dyDescent="0.2">
      <c r="A21" s="25"/>
      <c r="B21" s="25"/>
      <c r="C21" s="26"/>
      <c r="D21" s="25"/>
      <c r="E21" s="18" t="s">
        <v>26</v>
      </c>
      <c r="F21" s="18" t="s">
        <v>27</v>
      </c>
      <c r="G21" s="19" t="s">
        <v>28</v>
      </c>
      <c r="H21" s="20"/>
      <c r="I21" s="21" t="s">
        <v>29</v>
      </c>
    </row>
    <row r="22" spans="1:9" ht="15.75" customHeight="1" x14ac:dyDescent="0.2">
      <c r="A22" s="27"/>
      <c r="B22" s="27"/>
      <c r="C22" s="28"/>
      <c r="D22" s="27"/>
      <c r="E22" s="18"/>
      <c r="F22" s="18"/>
      <c r="G22" s="3" t="s">
        <v>30</v>
      </c>
      <c r="H22" s="3" t="s">
        <v>31</v>
      </c>
      <c r="I22" s="21"/>
    </row>
    <row r="23" spans="1:9" ht="31.7" customHeight="1" x14ac:dyDescent="0.2">
      <c r="A23" s="30" t="s">
        <v>32</v>
      </c>
      <c r="B23" s="30" t="s">
        <v>10</v>
      </c>
      <c r="C23" s="30"/>
      <c r="D23" s="30" t="s">
        <v>33</v>
      </c>
      <c r="E23" s="4" t="s">
        <v>35</v>
      </c>
      <c r="F23" s="5" t="s">
        <v>34</v>
      </c>
      <c r="G23" s="6" t="s">
        <v>36</v>
      </c>
      <c r="H23" s="6" t="s">
        <v>37</v>
      </c>
      <c r="I23" s="2" t="s">
        <v>38</v>
      </c>
    </row>
    <row r="24" spans="1:9" ht="31.7" customHeight="1" x14ac:dyDescent="0.2">
      <c r="A24" s="30" t="s">
        <v>32</v>
      </c>
      <c r="B24" s="30" t="s">
        <v>10</v>
      </c>
      <c r="C24" s="30"/>
      <c r="D24" s="30" t="s">
        <v>33</v>
      </c>
      <c r="E24" s="4" t="s">
        <v>35</v>
      </c>
      <c r="F24" s="5" t="s">
        <v>34</v>
      </c>
      <c r="G24" s="6" t="s">
        <v>39</v>
      </c>
      <c r="H24" s="6" t="s">
        <v>40</v>
      </c>
      <c r="I24" s="2">
        <v>99</v>
      </c>
    </row>
    <row r="25" spans="1:9" ht="31.7" customHeight="1" x14ac:dyDescent="0.2">
      <c r="A25" s="30" t="s">
        <v>32</v>
      </c>
      <c r="B25" s="30" t="s">
        <v>10</v>
      </c>
      <c r="C25" s="30"/>
      <c r="D25" s="30" t="s">
        <v>33</v>
      </c>
      <c r="E25" s="4" t="s">
        <v>35</v>
      </c>
      <c r="F25" s="5" t="s">
        <v>34</v>
      </c>
      <c r="G25" s="6" t="s">
        <v>41</v>
      </c>
      <c r="H25" s="6" t="s">
        <v>42</v>
      </c>
      <c r="I25" s="2">
        <v>100</v>
      </c>
    </row>
    <row r="26" spans="1:9" ht="31.7" customHeight="1" x14ac:dyDescent="0.2">
      <c r="A26" s="30" t="s">
        <v>43</v>
      </c>
      <c r="B26" s="30" t="s">
        <v>10</v>
      </c>
      <c r="C26" s="30"/>
      <c r="D26" s="30" t="s">
        <v>33</v>
      </c>
      <c r="E26" s="4" t="s">
        <v>35</v>
      </c>
      <c r="F26" s="5" t="s">
        <v>34</v>
      </c>
      <c r="G26" s="6" t="s">
        <v>36</v>
      </c>
      <c r="H26" s="6" t="s">
        <v>37</v>
      </c>
      <c r="I26" s="2">
        <v>3</v>
      </c>
    </row>
    <row r="27" spans="1:9" ht="31.7" customHeight="1" x14ac:dyDescent="0.2">
      <c r="A27" s="30" t="s">
        <v>43</v>
      </c>
      <c r="B27" s="30" t="s">
        <v>10</v>
      </c>
      <c r="C27" s="30"/>
      <c r="D27" s="30" t="s">
        <v>33</v>
      </c>
      <c r="E27" s="4" t="s">
        <v>35</v>
      </c>
      <c r="F27" s="5" t="s">
        <v>34</v>
      </c>
      <c r="G27" s="6" t="s">
        <v>39</v>
      </c>
      <c r="H27" s="6" t="s">
        <v>40</v>
      </c>
      <c r="I27" s="2">
        <v>3</v>
      </c>
    </row>
    <row r="28" spans="1:9" ht="31.7" customHeight="1" x14ac:dyDescent="0.2">
      <c r="A28" s="30" t="s">
        <v>43</v>
      </c>
      <c r="B28" s="30" t="s">
        <v>10</v>
      </c>
      <c r="C28" s="30"/>
      <c r="D28" s="30" t="s">
        <v>33</v>
      </c>
      <c r="E28" s="4" t="s">
        <v>35</v>
      </c>
      <c r="F28" s="5" t="s">
        <v>34</v>
      </c>
      <c r="G28" s="6" t="s">
        <v>41</v>
      </c>
      <c r="H28" s="6" t="s">
        <v>42</v>
      </c>
      <c r="I28" s="2">
        <v>3</v>
      </c>
    </row>
    <row r="29" spans="1:9" ht="31.7" customHeight="1" x14ac:dyDescent="0.2">
      <c r="A29" s="30" t="s">
        <v>44</v>
      </c>
      <c r="B29" s="30" t="s">
        <v>10</v>
      </c>
      <c r="C29" s="30"/>
      <c r="D29" s="30" t="s">
        <v>33</v>
      </c>
      <c r="E29" s="4" t="s">
        <v>35</v>
      </c>
      <c r="F29" s="5" t="s">
        <v>34</v>
      </c>
      <c r="G29" s="6" t="s">
        <v>36</v>
      </c>
      <c r="H29" s="6" t="s">
        <v>37</v>
      </c>
      <c r="I29" s="2">
        <v>10</v>
      </c>
    </row>
    <row r="30" spans="1:9" ht="31.7" customHeight="1" x14ac:dyDescent="0.2">
      <c r="A30" s="30" t="s">
        <v>44</v>
      </c>
      <c r="B30" s="30" t="s">
        <v>10</v>
      </c>
      <c r="C30" s="30"/>
      <c r="D30" s="30" t="s">
        <v>33</v>
      </c>
      <c r="E30" s="4" t="s">
        <v>35</v>
      </c>
      <c r="F30" s="5" t="s">
        <v>34</v>
      </c>
      <c r="G30" s="6" t="s">
        <v>39</v>
      </c>
      <c r="H30" s="6" t="s">
        <v>40</v>
      </c>
      <c r="I30" s="2">
        <v>10</v>
      </c>
    </row>
    <row r="31" spans="1:9" ht="31.7" customHeight="1" x14ac:dyDescent="0.2">
      <c r="A31" s="30" t="s">
        <v>44</v>
      </c>
      <c r="B31" s="30" t="s">
        <v>10</v>
      </c>
      <c r="C31" s="30"/>
      <c r="D31" s="30" t="s">
        <v>33</v>
      </c>
      <c r="E31" s="4" t="s">
        <v>35</v>
      </c>
      <c r="F31" s="5" t="s">
        <v>34</v>
      </c>
      <c r="G31" s="6" t="s">
        <v>41</v>
      </c>
      <c r="H31" s="6" t="s">
        <v>42</v>
      </c>
      <c r="I31" s="2">
        <v>10</v>
      </c>
    </row>
    <row r="32" spans="1:9" ht="31.7" customHeight="1" x14ac:dyDescent="0.2">
      <c r="A32" s="30" t="s">
        <v>45</v>
      </c>
      <c r="B32" s="30" t="s">
        <v>10</v>
      </c>
      <c r="C32" s="30"/>
      <c r="D32" s="30" t="s">
        <v>33</v>
      </c>
      <c r="E32" s="4" t="s">
        <v>35</v>
      </c>
      <c r="F32" s="5" t="s">
        <v>34</v>
      </c>
      <c r="G32" s="6" t="s">
        <v>36</v>
      </c>
      <c r="H32" s="6" t="s">
        <v>37</v>
      </c>
      <c r="I32" s="2">
        <v>15</v>
      </c>
    </row>
    <row r="33" spans="1:9" ht="31.7" customHeight="1" x14ac:dyDescent="0.2">
      <c r="A33" s="30" t="s">
        <v>45</v>
      </c>
      <c r="B33" s="30" t="s">
        <v>10</v>
      </c>
      <c r="C33" s="30"/>
      <c r="D33" s="30" t="s">
        <v>33</v>
      </c>
      <c r="E33" s="4" t="s">
        <v>35</v>
      </c>
      <c r="F33" s="5" t="s">
        <v>34</v>
      </c>
      <c r="G33" s="6" t="s">
        <v>39</v>
      </c>
      <c r="H33" s="6" t="s">
        <v>40</v>
      </c>
      <c r="I33" s="2">
        <v>15</v>
      </c>
    </row>
    <row r="34" spans="1:9" ht="31.7" customHeight="1" x14ac:dyDescent="0.2">
      <c r="A34" s="30" t="s">
        <v>45</v>
      </c>
      <c r="B34" s="30" t="s">
        <v>10</v>
      </c>
      <c r="C34" s="30"/>
      <c r="D34" s="30" t="s">
        <v>33</v>
      </c>
      <c r="E34" s="4" t="s">
        <v>35</v>
      </c>
      <c r="F34" s="5" t="s">
        <v>34</v>
      </c>
      <c r="G34" s="6" t="s">
        <v>41</v>
      </c>
      <c r="H34" s="6" t="s">
        <v>42</v>
      </c>
      <c r="I34" s="2">
        <v>15</v>
      </c>
    </row>
    <row r="35" spans="1:9" ht="31.7" customHeight="1" x14ac:dyDescent="0.2">
      <c r="A35" s="30" t="s">
        <v>46</v>
      </c>
      <c r="B35" s="30" t="s">
        <v>10</v>
      </c>
      <c r="C35" s="30"/>
      <c r="D35" s="30" t="s">
        <v>33</v>
      </c>
      <c r="E35" s="4" t="s">
        <v>35</v>
      </c>
      <c r="F35" s="5" t="s">
        <v>34</v>
      </c>
      <c r="G35" s="6" t="s">
        <v>36</v>
      </c>
      <c r="H35" s="6" t="s">
        <v>37</v>
      </c>
      <c r="I35" s="2">
        <v>2</v>
      </c>
    </row>
    <row r="36" spans="1:9" ht="31.7" customHeight="1" x14ac:dyDescent="0.2">
      <c r="A36" s="30" t="s">
        <v>46</v>
      </c>
      <c r="B36" s="30" t="s">
        <v>10</v>
      </c>
      <c r="C36" s="30"/>
      <c r="D36" s="30" t="s">
        <v>33</v>
      </c>
      <c r="E36" s="4" t="s">
        <v>35</v>
      </c>
      <c r="F36" s="5" t="s">
        <v>34</v>
      </c>
      <c r="G36" s="6" t="s">
        <v>39</v>
      </c>
      <c r="H36" s="6" t="s">
        <v>40</v>
      </c>
      <c r="I36" s="2">
        <v>2</v>
      </c>
    </row>
    <row r="37" spans="1:9" ht="31.7" customHeight="1" x14ac:dyDescent="0.2">
      <c r="A37" s="30" t="s">
        <v>46</v>
      </c>
      <c r="B37" s="30" t="s">
        <v>10</v>
      </c>
      <c r="C37" s="30"/>
      <c r="D37" s="30" t="s">
        <v>33</v>
      </c>
      <c r="E37" s="4" t="s">
        <v>35</v>
      </c>
      <c r="F37" s="5" t="s">
        <v>34</v>
      </c>
      <c r="G37" s="6" t="s">
        <v>41</v>
      </c>
      <c r="H37" s="6" t="s">
        <v>42</v>
      </c>
      <c r="I37" s="2">
        <v>2</v>
      </c>
    </row>
    <row r="38" spans="1:9" ht="15.75" x14ac:dyDescent="0.25">
      <c r="A38" s="7"/>
      <c r="B38" s="7"/>
      <c r="C38" s="7"/>
      <c r="D38" s="7"/>
      <c r="E38" s="7"/>
      <c r="F38" s="7"/>
    </row>
    <row r="39" spans="1:9" ht="18.399999999999999" customHeight="1" x14ac:dyDescent="0.2">
      <c r="A39" s="22" t="s">
        <v>47</v>
      </c>
      <c r="B39" s="22"/>
      <c r="C39" s="22"/>
      <c r="D39" s="22"/>
      <c r="E39" s="22"/>
      <c r="F39" s="22"/>
      <c r="G39" s="22"/>
      <c r="H39" s="22"/>
      <c r="I39" s="22"/>
    </row>
    <row r="40" spans="1:9" ht="15.75" x14ac:dyDescent="0.2">
      <c r="A40" s="18" t="s">
        <v>22</v>
      </c>
      <c r="B40" s="18"/>
      <c r="C40" s="18"/>
      <c r="D40" s="18" t="s">
        <v>24</v>
      </c>
      <c r="E40" s="18"/>
      <c r="F40" s="23" t="s">
        <v>29</v>
      </c>
      <c r="G40" s="24"/>
      <c r="H40" s="29" t="s">
        <v>48</v>
      </c>
      <c r="I40" s="29"/>
    </row>
    <row r="41" spans="1:9" ht="15.75" customHeight="1" x14ac:dyDescent="0.2">
      <c r="A41" s="18"/>
      <c r="B41" s="18"/>
      <c r="C41" s="18"/>
      <c r="D41" s="18"/>
      <c r="E41" s="18"/>
      <c r="F41" s="27"/>
      <c r="G41" s="28"/>
      <c r="H41" s="8" t="s">
        <v>30</v>
      </c>
      <c r="I41" s="8" t="s">
        <v>31</v>
      </c>
    </row>
    <row r="42" spans="1:9" ht="63.2" customHeight="1" x14ac:dyDescent="0.2">
      <c r="A42" s="30" t="s">
        <v>16</v>
      </c>
      <c r="B42" s="30"/>
      <c r="C42" s="30"/>
      <c r="D42" s="30" t="s">
        <v>49</v>
      </c>
      <c r="E42" s="30"/>
      <c r="F42" s="30" t="s">
        <v>10</v>
      </c>
      <c r="G42" s="30"/>
      <c r="H42" s="10">
        <v>43831</v>
      </c>
      <c r="I42" s="10">
        <v>44926</v>
      </c>
    </row>
    <row r="43" spans="1:9" ht="12.75" x14ac:dyDescent="0.2">
      <c r="C43" s="9"/>
      <c r="D43" s="9"/>
      <c r="E43" s="9"/>
      <c r="F43" s="9"/>
    </row>
    <row r="44" spans="1:9" ht="18.399999999999999" customHeight="1" x14ac:dyDescent="0.2">
      <c r="A44" s="14" t="s">
        <v>61</v>
      </c>
      <c r="B44" s="14"/>
      <c r="C44" s="14"/>
      <c r="D44" s="14"/>
      <c r="E44" s="14"/>
      <c r="F44" s="14"/>
      <c r="G44" s="14"/>
      <c r="H44" s="14"/>
      <c r="I44" s="14"/>
    </row>
    <row r="45" spans="1:9" ht="15.75" x14ac:dyDescent="0.2">
      <c r="A45" s="23" t="s">
        <v>50</v>
      </c>
      <c r="B45" s="18" t="s">
        <v>51</v>
      </c>
      <c r="C45" s="18"/>
      <c r="D45" s="18"/>
      <c r="E45" s="18"/>
      <c r="F45" s="18"/>
      <c r="G45" s="18"/>
      <c r="H45" s="18"/>
      <c r="I45" s="18"/>
    </row>
    <row r="46" spans="1:9" ht="31.7" customHeight="1" x14ac:dyDescent="0.2">
      <c r="A46" s="27"/>
      <c r="B46" s="18" t="s">
        <v>52</v>
      </c>
      <c r="C46" s="18"/>
      <c r="D46" s="18" t="s">
        <v>53</v>
      </c>
      <c r="E46" s="18"/>
      <c r="F46" s="18" t="s">
        <v>54</v>
      </c>
      <c r="G46" s="18"/>
      <c r="H46" s="18" t="s">
        <v>55</v>
      </c>
      <c r="I46" s="18"/>
    </row>
    <row r="47" spans="1:9" ht="15.75" customHeight="1" x14ac:dyDescent="0.2">
      <c r="A47" s="4" t="s">
        <v>56</v>
      </c>
      <c r="B47" s="31">
        <v>0</v>
      </c>
      <c r="C47" s="32"/>
      <c r="D47" s="31">
        <v>0</v>
      </c>
      <c r="E47" s="32"/>
      <c r="F47" s="31">
        <v>0</v>
      </c>
      <c r="G47" s="32"/>
      <c r="H47" s="31">
        <v>0</v>
      </c>
      <c r="I47" s="32"/>
    </row>
    <row r="48" spans="1:9" ht="15.75" customHeight="1" x14ac:dyDescent="0.2">
      <c r="A48" s="4" t="s">
        <v>57</v>
      </c>
      <c r="B48" s="31">
        <v>0</v>
      </c>
      <c r="C48" s="32"/>
      <c r="D48" s="31">
        <v>0</v>
      </c>
      <c r="E48" s="32"/>
      <c r="F48" s="31">
        <v>0</v>
      </c>
      <c r="G48" s="32"/>
      <c r="H48" s="31">
        <v>0</v>
      </c>
      <c r="I48" s="32"/>
    </row>
    <row r="49" spans="1:9" ht="15.75" customHeight="1" x14ac:dyDescent="0.2">
      <c r="A49" s="4" t="s">
        <v>58</v>
      </c>
      <c r="B49" s="33">
        <f>D49+F49+H49</f>
        <v>10726.7</v>
      </c>
      <c r="C49" s="33"/>
      <c r="D49" s="33">
        <v>1280</v>
      </c>
      <c r="E49" s="33"/>
      <c r="F49" s="33">
        <v>4546.1000000000004</v>
      </c>
      <c r="G49" s="33"/>
      <c r="H49" s="33">
        <v>4900.6000000000004</v>
      </c>
      <c r="I49" s="33"/>
    </row>
    <row r="50" spans="1:9" ht="15.75" customHeight="1" x14ac:dyDescent="0.2">
      <c r="A50" s="4" t="s">
        <v>59</v>
      </c>
      <c r="B50" s="33">
        <f>D50+F50+H50</f>
        <v>19475.3</v>
      </c>
      <c r="C50" s="33"/>
      <c r="D50" s="33">
        <v>8870.4</v>
      </c>
      <c r="E50" s="33"/>
      <c r="F50" s="33">
        <v>5081.5</v>
      </c>
      <c r="G50" s="33"/>
      <c r="H50" s="33">
        <v>5523.4</v>
      </c>
      <c r="I50" s="33"/>
    </row>
    <row r="51" spans="1:9" ht="15.75" customHeight="1" x14ac:dyDescent="0.2">
      <c r="A51" s="4" t="s">
        <v>60</v>
      </c>
      <c r="B51" s="33">
        <f>SUM(B49:B50)</f>
        <v>30202</v>
      </c>
      <c r="C51" s="33"/>
      <c r="D51" s="33">
        <f>D49+D50</f>
        <v>10150.4</v>
      </c>
      <c r="E51" s="33"/>
      <c r="F51" s="33">
        <f>F49+F50</f>
        <v>9627.6</v>
      </c>
      <c r="G51" s="33"/>
      <c r="H51" s="33">
        <f>H49+H50</f>
        <v>10424</v>
      </c>
      <c r="I51" s="33"/>
    </row>
    <row r="52" spans="1:9" ht="13.15" customHeight="1" x14ac:dyDescent="0.2">
      <c r="B52" s="11"/>
      <c r="C52" s="12"/>
    </row>
  </sheetData>
  <mergeCells count="74">
    <mergeCell ref="B51:C51"/>
    <mergeCell ref="D51:E51"/>
    <mergeCell ref="F51:G51"/>
    <mergeCell ref="H51:I51"/>
    <mergeCell ref="D23:D25"/>
    <mergeCell ref="D32:D34"/>
    <mergeCell ref="D35:D37"/>
    <mergeCell ref="D29:D31"/>
    <mergeCell ref="B32:C34"/>
    <mergeCell ref="D26:D28"/>
    <mergeCell ref="B49:C49"/>
    <mergeCell ref="D49:E49"/>
    <mergeCell ref="F49:G49"/>
    <mergeCell ref="H49:I49"/>
    <mergeCell ref="B50:C50"/>
    <mergeCell ref="D50:E50"/>
    <mergeCell ref="F50:G50"/>
    <mergeCell ref="H50:I50"/>
    <mergeCell ref="B47:C47"/>
    <mergeCell ref="D47:E47"/>
    <mergeCell ref="F47:G47"/>
    <mergeCell ref="H47:I47"/>
    <mergeCell ref="B48:C48"/>
    <mergeCell ref="D48:E48"/>
    <mergeCell ref="F48:G48"/>
    <mergeCell ref="H48:I48"/>
    <mergeCell ref="F46:G46"/>
    <mergeCell ref="H46:I46"/>
    <mergeCell ref="B46:C46"/>
    <mergeCell ref="D42:E42"/>
    <mergeCell ref="A42:C42"/>
    <mergeCell ref="F42:G42"/>
    <mergeCell ref="A44:I44"/>
    <mergeCell ref="B45:I45"/>
    <mergeCell ref="A29:A31"/>
    <mergeCell ref="B35:C37"/>
    <mergeCell ref="B23:C25"/>
    <mergeCell ref="A26:A28"/>
    <mergeCell ref="D46:E46"/>
    <mergeCell ref="A45:A46"/>
    <mergeCell ref="A32:A34"/>
    <mergeCell ref="A35:A37"/>
    <mergeCell ref="A23:A25"/>
    <mergeCell ref="B29:C31"/>
    <mergeCell ref="B26:C28"/>
    <mergeCell ref="H40:I40"/>
    <mergeCell ref="A39:I39"/>
    <mergeCell ref="A40:C41"/>
    <mergeCell ref="D40:E41"/>
    <mergeCell ref="F40:G41"/>
    <mergeCell ref="G21:H21"/>
    <mergeCell ref="I21:I22"/>
    <mergeCell ref="A19:I19"/>
    <mergeCell ref="B20:C22"/>
    <mergeCell ref="F21:F22"/>
    <mergeCell ref="A20:A22"/>
    <mergeCell ref="E21:E22"/>
    <mergeCell ref="D20:D22"/>
    <mergeCell ref="B52:C52"/>
    <mergeCell ref="B15:I15"/>
    <mergeCell ref="B3:I3"/>
    <mergeCell ref="B4:I4"/>
    <mergeCell ref="A2:I2"/>
    <mergeCell ref="B5:I5"/>
    <mergeCell ref="B6:I6"/>
    <mergeCell ref="B7:I7"/>
    <mergeCell ref="A9:I9"/>
    <mergeCell ref="A10:I10"/>
    <mergeCell ref="A11:I11"/>
    <mergeCell ref="A13:I13"/>
    <mergeCell ref="B14:I14"/>
    <mergeCell ref="B16:I16"/>
    <mergeCell ref="B17:I17"/>
    <mergeCell ref="E20:I20"/>
  </mergeCells>
  <pageMargins left="0.7" right="0.7" top="0.75" bottom="0.75" header="0.3" footer="0.3"/>
  <pageSetup paperSize="9" fitToHeight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Код 01 от 15.10.2019</vt:lpstr>
      <vt:lpstr>'Код 01 от 15.10.2019'!IS_DOCUMENT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rep:2.48.0.305</dc:description>
  <cp:lastModifiedBy>user</cp:lastModifiedBy>
  <dcterms:created xsi:type="dcterms:W3CDTF">2019-11-14T11:54:40Z</dcterms:created>
  <dcterms:modified xsi:type="dcterms:W3CDTF">2019-11-14T12:59:09Z</dcterms:modified>
</cp:coreProperties>
</file>